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6" i="1" l="1"/>
  <c r="G5" i="1" l="1"/>
  <c r="G4" i="1" l="1"/>
  <c r="G8" i="1" s="1"/>
  <c r="F14" i="1" l="1"/>
  <c r="F12" i="1" l="1"/>
</calcChain>
</file>

<file path=xl/sharedStrings.xml><?xml version="1.0" encoding="utf-8"?>
<sst xmlns="http://schemas.openxmlformats.org/spreadsheetml/2006/main" count="23" uniqueCount="21">
  <si>
    <t>Celle da compilare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</si>
  <si>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</si>
  <si>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</si>
  <si>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</si>
  <si>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</si>
  <si>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 xml:space="preserve">Prezzo Totale Offerto al netto dell'IVA €      </t>
  </si>
  <si>
    <t>Totale (€)</t>
  </si>
  <si>
    <t>1</t>
  </si>
  <si>
    <t>Rda 50732</t>
  </si>
  <si>
    <t>Lifesize Host Plus</t>
  </si>
  <si>
    <t xml:space="preserve">3000-0000-1214 </t>
  </si>
  <si>
    <t xml:space="preserve">3000-0000-1224 </t>
  </si>
  <si>
    <t xml:space="preserve">3000-0000-1225 </t>
  </si>
  <si>
    <t>Oggetto</t>
  </si>
  <si>
    <t>Codice</t>
  </si>
  <si>
    <t>15</t>
  </si>
  <si>
    <t>-</t>
  </si>
  <si>
    <t>Fee di riattivazione dal 01/12/2021 al 15/12/2021</t>
  </si>
  <si>
    <t>Q.tà</t>
  </si>
  <si>
    <t>Lifesize Audio Conferencing - Per Host - Worldwide</t>
  </si>
  <si>
    <t>Lifesize Record and Share - Per Host -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</si>
</sst>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0" fillId="0" borderId="0" xfId="0" applyFont="1" applyFill="1" applyBorder="1" applyAlignment="1" applyProtection="1"/>
    <xf numFmtId="0" fontId="1" fillId="3" borderId="2" xfId="0" applyFont="1" applyFill="1" applyBorder="1" applyAlignment="1">
      <alignment horizontal="center"/>
    </xf>
    <xf numFmtId="165" fontId="2" fillId="4" borderId="15" xfId="0" applyNumberFormat="1" applyFont="1" applyFill="1" applyBorder="1" applyAlignment="1" applyProtection="1">
      <alignment horizontal="center" vertical="center" wrapText="1"/>
    </xf>
    <xf numFmtId="0" fontId="1" fillId="5" borderId="17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0" fontId="14" fillId="2" borderId="19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165" fontId="7" fillId="0" borderId="1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  <xf numFmtId="49" fontId="4" fillId="4" borderId="7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Border="1" applyAlignment="1" applyProtection="1">
      <alignment horizontal="center" vertical="center" wrapText="1"/>
      <protection locked="0"/>
    </xf>
    <xf numFmtId="165" fontId="3" fillId="0" borderId="8" xfId="0" applyNumberFormat="1" applyFont="1" applyBorder="1" applyAlignment="1" applyProtection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Border="1" applyAlignment="1" applyProtection="1">
      <alignment horizontal="center" vertical="center" wrapText="1"/>
      <protection locked="0"/>
    </xf>
    <xf numFmtId="165" fontId="3" fillId="0" borderId="14" xfId="0" applyNumberFormat="1" applyFont="1" applyBorder="1" applyAlignment="1" applyProtection="1">
      <alignment horizontal="center" vertical="center" wrapText="1"/>
    </xf>
    <xf numFmtId="49" fontId="4" fillId="4" borderId="9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Border="1" applyAlignment="1" applyProtection="1">
      <alignment horizontal="center" vertical="center" wrapText="1"/>
      <protection locked="0"/>
    </xf>
    <xf numFmtId="165" fontId="3" fillId="0" borderId="16" xfId="0" applyNumberFormat="1" applyFont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5" fillId="0" borderId="13" xfId="0" applyFont="1" applyBorder="1"/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4"/>
  <sheetViews>
    <sheetView tabSelected="1" zoomScale="110" zoomScaleNormal="110" workbookViewId="0">
      <selection activeCell="C1" sqref="C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6.453125" customWidth="1"/>
    <col min="4" max="4" width="21.1796875" customWidth="1"/>
    <col min="5" max="5" width="6.08984375" customWidth="1"/>
    <col min="6" max="6" width="16.1796875" bestFit="1" customWidth="1"/>
    <col min="7" max="7" width="19" customWidth="1"/>
  </cols>
  <sheetData>
    <row r="1" spans="3:10" ht="13.5" customHeight="1" thickBot="1" x14ac:dyDescent="0.4">
      <c r="C1" s="10" t="s">
        <v>8</v>
      </c>
      <c r="D1" s="10"/>
      <c r="H1" s="1"/>
    </row>
    <row r="2" spans="3:10" ht="12.5" customHeight="1" thickBot="1" x14ac:dyDescent="0.4">
      <c r="F2" s="11" t="s">
        <v>0</v>
      </c>
      <c r="H2" s="7"/>
    </row>
    <row r="3" spans="3:10" ht="15" thickBot="1" x14ac:dyDescent="0.4">
      <c r="C3" s="13" t="s">
        <v>13</v>
      </c>
      <c r="D3" s="14" t="s">
        <v>14</v>
      </c>
      <c r="E3" s="15" t="s">
        <v>18</v>
      </c>
      <c r="F3" s="16" t="s">
        <v>3</v>
      </c>
      <c r="G3" s="17" t="s">
        <v>6</v>
      </c>
    </row>
    <row r="4" spans="3:10" x14ac:dyDescent="0.35">
      <c r="C4" s="40" t="s">
        <v>9</v>
      </c>
      <c r="D4" s="41" t="s">
        <v>10</v>
      </c>
      <c r="E4" s="31" t="s">
        <v>15</v>
      </c>
      <c r="F4" s="32"/>
      <c r="G4" s="33">
        <f>E4*F4</f>
        <v>0</v>
      </c>
    </row>
    <row r="5" spans="3:10" x14ac:dyDescent="0.35">
      <c r="C5" s="45" t="s">
        <v>19</v>
      </c>
      <c r="D5" s="42" t="s">
        <v>11</v>
      </c>
      <c r="E5" s="34" t="s">
        <v>15</v>
      </c>
      <c r="F5" s="35"/>
      <c r="G5" s="36">
        <f>E5*F5</f>
        <v>0</v>
      </c>
    </row>
    <row r="6" spans="3:10" x14ac:dyDescent="0.35">
      <c r="C6" s="45" t="s">
        <v>20</v>
      </c>
      <c r="D6" s="42" t="s">
        <v>12</v>
      </c>
      <c r="E6" s="34" t="s">
        <v>15</v>
      </c>
      <c r="F6" s="35"/>
      <c r="G6" s="36">
        <f t="shared" ref="G6:G7" si="0">E6*F6</f>
        <v>0</v>
      </c>
    </row>
    <row r="7" spans="3:10" ht="15" thickBot="1" x14ac:dyDescent="0.4">
      <c r="C7" s="43" t="s">
        <v>17</v>
      </c>
      <c r="D7" s="44" t="s">
        <v>16</v>
      </c>
      <c r="E7" s="37" t="s">
        <v>7</v>
      </c>
      <c r="F7" s="38"/>
      <c r="G7" s="39">
        <f t="shared" si="0"/>
        <v>0</v>
      </c>
    </row>
    <row r="8" spans="3:10" ht="39" customHeight="1" thickBot="1" x14ac:dyDescent="0.4">
      <c r="C8" s="24" t="s">
        <v>5</v>
      </c>
      <c r="D8" s="25"/>
      <c r="E8" s="25"/>
      <c r="F8" s="26"/>
      <c r="G8" s="12">
        <f>IF((SUM(G4:G7))&lt;=F10,(SUM(G4:G7)),"ERRORE l'importo offerto supera la base d'asta")</f>
        <v>0</v>
      </c>
    </row>
    <row r="9" spans="3:10" ht="7" customHeight="1" thickBot="1" x14ac:dyDescent="0.4">
      <c r="F9" s="1"/>
      <c r="G9" s="4"/>
      <c r="H9" s="2"/>
      <c r="I9" s="2"/>
      <c r="J9" s="2"/>
    </row>
    <row r="10" spans="3:10" s="2" customFormat="1" ht="26" customHeight="1" thickBot="1" x14ac:dyDescent="0.4">
      <c r="C10" s="27" t="s">
        <v>2</v>
      </c>
      <c r="D10" s="28"/>
      <c r="F10" s="18">
        <v>5000</v>
      </c>
      <c r="G10" s="19"/>
    </row>
    <row r="11" spans="3:10" s="2" customFormat="1" ht="7" customHeight="1" thickBot="1" x14ac:dyDescent="0.4">
      <c r="C11" s="3"/>
      <c r="D11" s="3"/>
      <c r="F11" s="6"/>
    </row>
    <row r="12" spans="3:10" s="2" customFormat="1" ht="45.5" customHeight="1" thickBot="1" x14ac:dyDescent="0.4">
      <c r="C12" s="27" t="s">
        <v>4</v>
      </c>
      <c r="D12" s="28"/>
      <c r="F12" s="20" t="str">
        <f>IF(G8&gt;F10,"ATTENZIONE: L'offerta complessiva è superiore alla Base d'asta","OK")</f>
        <v>OK</v>
      </c>
      <c r="G12" s="21"/>
      <c r="H12"/>
      <c r="I12"/>
      <c r="J12"/>
    </row>
    <row r="13" spans="3:10" s="2" customFormat="1" ht="7" customHeight="1" thickBot="1" x14ac:dyDescent="0.4">
      <c r="C13" s="5"/>
      <c r="D13" s="5"/>
      <c r="F13" s="8"/>
      <c r="H13" s="9"/>
      <c r="I13" s="9"/>
      <c r="J13" s="9"/>
    </row>
    <row r="14" spans="3:10" ht="35.5" customHeight="1" thickBot="1" x14ac:dyDescent="0.4">
      <c r="C14" s="29" t="s">
        <v>1</v>
      </c>
      <c r="D14" s="30"/>
      <c r="F14" s="22">
        <f>IF((G8&lt;=F10),G8,"ERRORE")</f>
        <v>0</v>
      </c>
      <c r="G14" s="23"/>
    </row>
  </sheetData>
  <sheetProtection algorithmName="SHA-512" hashValue="ELdW0F8q+L/NPnMPh54znux0ra+rbTQ8s6ubJgwRjstEm4+ne9CeKke8CL0ZgxW+W7JY/ZU1vffbC+3CH6kGng==" saltValue="1siGZGUjidqRXeenbhBCAA==" spinCount="100000" sheet="1" objects="1" scenarios="1"/>
  <mergeCells count="7">
    <mergeCell ref="F10:G10"/>
    <mergeCell ref="F12:G12"/>
    <mergeCell ref="F14:G14"/>
    <mergeCell ref="C8:F8"/>
    <mergeCell ref="C10:D10"/>
    <mergeCell ref="C12:D12"/>
    <mergeCell ref="C14:D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4:F7">
      <formula1>(LEN(F4)-LEN(INT(F4)))&lt;=3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2021-11-29T15:06:26Z</dcterms:modified>
</cp:coreProperties>
</file>